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wsrvd\Compras\2022\COMPRA MENOR 2022\6. JUNIO\EMBUTIDOS Y LACTEOS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Solicitud de Compra" sheetId="4" r:id="rId2"/>
    <sheet name="Comparación de Precios " sheetId="6" state="hidden" r:id="rId3"/>
    <sheet name="Licitación" sheetId="7" state="hidden" r:id="rId4"/>
    <sheet name="Urgencias" sheetId="8" state="hidden" r:id="rId5"/>
    <sheet name="Exclusividad" sheetId="9" state="hidden" r:id="rId6"/>
    <sheet name="Valores Referencia" sheetId="3" state="hidden" r:id="rId7"/>
  </sheets>
  <definedNames>
    <definedName name="_xlnm._FilterDatabase" localSheetId="1" hidden="1">'Solicitud de Compra'!$A$21:$H$21</definedName>
    <definedName name="_ftn1" localSheetId="2">'Comparación de Precios '!$A$27</definedName>
    <definedName name="_ftn1" localSheetId="0">'Compra Directa'!$A$27</definedName>
    <definedName name="_ftn1" localSheetId="5">Exclusividad!$A$27</definedName>
    <definedName name="_ftn1" localSheetId="3">Licitación!$A$27</definedName>
    <definedName name="_ftn1" localSheetId="1">'Solicitud de Compra'!#REF!</definedName>
    <definedName name="_ftn1" localSheetId="4">Urgencias!$A$27</definedName>
    <definedName name="_ftnref1" localSheetId="2">'Comparación de Precios '!$B$23</definedName>
    <definedName name="_ftnref1" localSheetId="0">'Compra Directa'!$B$23</definedName>
    <definedName name="_ftnref1" localSheetId="5">Exclusividad!$B$23</definedName>
    <definedName name="_ftnref1" localSheetId="3">Licitación!$B$23</definedName>
    <definedName name="_ftnref1" localSheetId="1">'Solicitud de Compra'!#REF!</definedName>
    <definedName name="_ftnref1" localSheetId="4">Urgencias!$B$23</definedName>
    <definedName name="_xlnm.Print_Area" localSheetId="2">'Comparación de Precios '!$A$1:$G$48</definedName>
    <definedName name="_xlnm.Print_Area" localSheetId="0">'Compra Directa'!$A$1:$G$48</definedName>
    <definedName name="_xlnm.Print_Area" localSheetId="5">Exclusividad!$A$1:$G$48</definedName>
    <definedName name="_xlnm.Print_Area" localSheetId="3">Licitación!$A$1:$G$48</definedName>
    <definedName name="_xlnm.Print_Area" localSheetId="1">'Solicitud de Compra'!$A$1:$H$41</definedName>
    <definedName name="_xlnm.Print_Area" localSheetId="4">Urgencias!$A$1:$G$48</definedName>
    <definedName name="OLE_LINK1" localSheetId="2">'Comparación de Precios '!$F$13</definedName>
    <definedName name="OLE_LINK1" localSheetId="0">'Compra Directa'!$F$13</definedName>
    <definedName name="OLE_LINK1" localSheetId="5">Exclusividad!$F$13</definedName>
    <definedName name="OLE_LINK1" localSheetId="3">Licitación!$F$13</definedName>
    <definedName name="OLE_LINK1" localSheetId="1">'Solicitud de Compra'!$F$13</definedName>
    <definedName name="OLE_LINK1" localSheetId="4">Urgencias!$F$13</definedName>
  </definedNames>
  <calcPr calcId="152511"/>
</workbook>
</file>

<file path=xl/calcChain.xml><?xml version="1.0" encoding="utf-8"?>
<calcChain xmlns="http://schemas.openxmlformats.org/spreadsheetml/2006/main">
  <c r="H22" i="4" l="1"/>
  <c r="H23" i="4"/>
  <c r="H24" i="4"/>
  <c r="H25" i="4"/>
  <c r="H26" i="4"/>
  <c r="H27" i="4"/>
  <c r="H28" i="4"/>
  <c r="H29" i="4"/>
  <c r="H30" i="4"/>
  <c r="H31" i="4" l="1"/>
  <c r="G35" i="9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<sst xmlns="http://schemas.openxmlformats.org/spreadsheetml/2006/main" count="140" uniqueCount="54">
  <si>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</si>
  <si>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</si>
  <si>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</si>
  <si>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</si>
  <si>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</si>
  <si>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</si>
  <si>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</si>
  <si>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</si>
  <si>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</si>
  <si>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</si>
  <si>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</si>
  <si>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</si>
  <si>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</si>
  <si>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</si>
  <si>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</si>
  <si>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</si>
  <si>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</si>
  <si>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</si>
  <si>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</si>
  <si>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</si>
  <si>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</si>
  <si>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</si>
  <si>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</si>
  <si>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</si>
  <si>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</si>
  <si>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</si>
  <si>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</si>
  <si>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</si>
  <si>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</si>
  <si>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</si>
  <si>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</si>
  <si>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>TOTAL</t>
  </si>
  <si>
    <t>Código 
DGCP</t>
  </si>
  <si>
    <t>No.  Solicitud:  1/1</t>
  </si>
  <si>
    <t>Detalle del Pedido</t>
  </si>
  <si>
    <t>Lote</t>
  </si>
  <si>
    <t xml:space="preserve"> </t>
  </si>
  <si>
    <t>Responsable Interino de la Unidad Operativa de Compras y Contrataciones</t>
  </si>
  <si>
    <t>2.3.1.1.01</t>
  </si>
  <si>
    <t>LIBRA</t>
  </si>
  <si>
    <t xml:space="preserve">JAMON PICNIC COCIDO </t>
  </si>
  <si>
    <t xml:space="preserve">QUESO CHEDDAR </t>
  </si>
  <si>
    <t xml:space="preserve">QUESO MOZZARELLA </t>
  </si>
  <si>
    <t xml:space="preserve">QUESO CREMA </t>
  </si>
  <si>
    <t xml:space="preserve">QUESO DE FREIR </t>
  </si>
  <si>
    <t xml:space="preserve">CHULETA AHUMADA FRESCA </t>
  </si>
  <si>
    <t xml:space="preserve">SALCHICHAS DE DESAYUNO TIPO ALEMANAS </t>
  </si>
  <si>
    <t xml:space="preserve">HUEVOS FRECOS ( CARTONES) </t>
  </si>
  <si>
    <t xml:space="preserve">UNIDAD </t>
  </si>
  <si>
    <t>SALAMI SUPER ESPECIAL 3.5 LBS</t>
  </si>
  <si>
    <t xml:space="preserve">Licda. Katherine De Peña  </t>
  </si>
  <si>
    <t>22 de junio de 2022</t>
  </si>
  <si>
    <t>COMPRA DE  EMBUTIDOS Y LACTEOS PARA EL HOSPITAL GENERAL DR. VINICIO CALVENTI</t>
  </si>
  <si>
    <r>
      <rPr>
        <b/>
        <u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Proceso de Compra Menor HGDVC-DAF-CM-2022-0119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</si>
</sst>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[$-F800]dddd\,\ mmmm\ dd\,\ 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165" fontId="12" fillId="0" borderId="0" xfId="1" applyFont="1" applyFill="1" applyBorder="1" applyAlignment="1">
      <alignment horizontal="center" vertical="center" wrapText="1"/>
    </xf>
    <xf numFmtId="165" fontId="11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2" fontId="1" fillId="0" borderId="0" xfId="0" applyNumberFormat="1" applyFont="1"/>
    <xf numFmtId="164" fontId="1" fillId="0" borderId="0" xfId="0" applyNumberFormat="1" applyFont="1"/>
    <xf numFmtId="43" fontId="9" fillId="0" borderId="0" xfId="0" applyNumberFormat="1" applyFont="1"/>
    <xf numFmtId="0" fontId="0" fillId="0" borderId="3" xfId="0" applyBorder="1" applyAlignment="1">
      <alignment wrapText="1"/>
    </xf>
    <xf numFmtId="43" fontId="1" fillId="0" borderId="0" xfId="0" applyNumberFormat="1" applyFont="1"/>
    <xf numFmtId="165" fontId="11" fillId="4" borderId="14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11" fillId="0" borderId="11" xfId="1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5" fontId="10" fillId="2" borderId="1" xfId="1" applyFont="1" applyFill="1" applyBorder="1" applyAlignment="1">
      <alignment horizontal="left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0" fontId="11" fillId="0" borderId="0" xfId="0" applyFont="1" applyAlignment="1">
      <alignment horizontal="left" vertical="top" wrapText="1"/>
    </xf>
    <xf numFmtId="0" fontId="13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65" fontId="12" fillId="4" borderId="12" xfId="1" applyFont="1" applyFill="1" applyBorder="1" applyAlignment="1">
      <alignment horizontal="center" vertical="center" wrapText="1"/>
    </xf>
    <xf numFmtId="165" fontId="12" fillId="4" borderId="3" xfId="1" applyFont="1" applyFill="1" applyBorder="1" applyAlignment="1">
      <alignment horizontal="center" vertical="center" wrapText="1"/>
    </xf>
    <xf numFmtId="165" fontId="12" fillId="4" borderId="1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:a16="http://schemas.microsoft.com/office/drawing/2014/main" xmlns="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:a16="http://schemas.microsoft.com/office/drawing/2014/main" xmlns="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:a16="http://schemas.microsoft.com/office/drawing/2014/main" xmlns="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:a16="http://schemas.microsoft.com/office/drawing/2014/main" xmlns="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:a16="http://schemas.microsoft.com/office/drawing/2014/main" xmlns="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:a16="http://schemas.microsoft.com/office/drawing/2014/main" xmlns="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257174</xdr:colOff>
      <xdr:row>0</xdr:row>
      <xdr:rowOff>19050</xdr:rowOff>
    </xdr:from>
    <xdr:to>
      <xdr:col>3</xdr:col>
      <xdr:colOff>1685925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4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6</xdr:col>
      <xdr:colOff>114302</xdr:colOff>
      <xdr:row>1</xdr:row>
      <xdr:rowOff>47627</xdr:rowOff>
    </xdr:from>
    <xdr:to>
      <xdr:col>7</xdr:col>
      <xdr:colOff>1190983</xdr:colOff>
      <xdr:row>6</xdr:row>
      <xdr:rowOff>57151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86677" y="238127"/>
          <a:ext cx="2143481" cy="962024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/>
                  <a:t> </a:t>
                </a:r>
                <a:r>
                  <a:rPr lang="es-DO" sz="1100" b="1" i="0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HGDVC-DAF-CM-2022-0119</a:t>
                </a:r>
                <a:endParaRPr lang="es-D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> </a:t>
                </a:r>
                <a:r>
                  <a:rPr lang="es-DO" sz="1100" b="1" i="0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HGDVC-DAF-CM-2022-0119</a:t>
                </a:r>
                <a:endParaRPr lang="es-D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39</xdr:row>
      <xdr:rowOff>19051</xdr:rowOff>
    </xdr:from>
    <xdr:to>
      <xdr:col>1</xdr:col>
      <xdr:colOff>0</xdr:colOff>
      <xdr:row>40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36</xdr:row>
      <xdr:rowOff>28576</xdr:rowOff>
    </xdr:from>
    <xdr:to>
      <xdr:col>8</xdr:col>
      <xdr:colOff>85725</xdr:colOff>
      <xdr:row>38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38</xdr:row>
      <xdr:rowOff>171449</xdr:rowOff>
    </xdr:from>
    <xdr:to>
      <xdr:col>8</xdr:col>
      <xdr:colOff>50800</xdr:colOff>
      <xdr:row>38</xdr:row>
      <xdr:rowOff>504824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8" t="s">
        <v>1</v>
      </c>
      <c r="B22" s="48"/>
      <c r="C22" s="48"/>
      <c r="D22" s="48"/>
      <c r="E22" s="48"/>
      <c r="F22" s="48"/>
      <c r="G22" s="48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44" t="s">
        <v>17</v>
      </c>
      <c r="B37" s="44"/>
      <c r="C37" s="44"/>
      <c r="D37" s="44"/>
      <c r="E37" s="44"/>
      <c r="F37" s="44"/>
      <c r="G37" s="44"/>
    </row>
    <row r="40" spans="1:7" x14ac:dyDescent="0.25">
      <c r="A40" s="45" t="s">
        <v>16</v>
      </c>
      <c r="B40" s="45"/>
      <c r="C40" s="45"/>
      <c r="D40" s="45"/>
      <c r="E40" s="45"/>
      <c r="F40" s="45"/>
      <c r="G40" s="45"/>
    </row>
    <row r="41" spans="1:7" x14ac:dyDescent="0.25">
      <c r="A41" s="46" t="s">
        <v>14</v>
      </c>
      <c r="B41" s="46"/>
      <c r="C41" s="46"/>
      <c r="D41" s="46"/>
      <c r="E41" s="46"/>
      <c r="F41" s="46"/>
      <c r="G41" s="46"/>
    </row>
    <row r="42" spans="1:7" x14ac:dyDescent="0.25">
      <c r="A42" s="47" t="s">
        <v>15</v>
      </c>
      <c r="B42" s="47"/>
      <c r="C42" s="47"/>
      <c r="D42" s="47"/>
      <c r="E42" s="47"/>
      <c r="F42" s="47"/>
      <c r="G42" s="47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L48"/>
  <sheetViews>
    <sheetView tabSelected="1" topLeftCell="A4" zoomScaleNormal="100" workbookViewId="0">
      <selection activeCell="F32" sqref="F32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8" spans="1:8" x14ac:dyDescent="0.25">
      <c r="G8" s="42" t="s">
        <v>51</v>
      </c>
      <c r="H8" s="42"/>
    </row>
    <row r="10" spans="1:8" x14ac:dyDescent="0.25">
      <c r="G10" s="49"/>
      <c r="H10" s="49"/>
    </row>
    <row r="12" spans="1:8" x14ac:dyDescent="0.25">
      <c r="G12" s="3"/>
    </row>
    <row r="13" spans="1:8" x14ac:dyDescent="0.25">
      <c r="F13" s="3"/>
      <c r="G13" s="3" t="s">
        <v>36</v>
      </c>
    </row>
    <row r="14" spans="1:8" s="11" customFormat="1" ht="20.100000000000001" customHeight="1" x14ac:dyDescent="0.25">
      <c r="A14" s="20" t="s">
        <v>33</v>
      </c>
      <c r="B14" s="20"/>
    </row>
    <row r="15" spans="1:8" s="11" customFormat="1" ht="20.100000000000001" customHeight="1" x14ac:dyDescent="0.25">
      <c r="A15" s="13"/>
      <c r="B15" s="20"/>
    </row>
    <row r="16" spans="1:8" s="11" customFormat="1" ht="20.100000000000001" customHeight="1" x14ac:dyDescent="0.25">
      <c r="A16" s="50" t="s">
        <v>11</v>
      </c>
      <c r="B16" s="50"/>
      <c r="C16" s="50" t="s">
        <v>52</v>
      </c>
      <c r="D16" s="50"/>
      <c r="E16" s="50"/>
      <c r="F16" s="50"/>
      <c r="G16" s="50"/>
      <c r="H16" s="22"/>
    </row>
    <row r="17" spans="1:12" s="11" customFormat="1" ht="20.100000000000001" customHeight="1" x14ac:dyDescent="0.25">
      <c r="A17" s="14"/>
      <c r="B17" s="21"/>
      <c r="C17" s="22"/>
      <c r="D17" s="22"/>
      <c r="E17" s="22"/>
      <c r="F17" s="22"/>
      <c r="G17" s="22"/>
      <c r="H17" s="22"/>
      <c r="L17" s="15"/>
    </row>
    <row r="18" spans="1:12" s="11" customFormat="1" ht="20.100000000000001" customHeight="1" x14ac:dyDescent="0.25">
      <c r="A18" s="14" t="s">
        <v>29</v>
      </c>
      <c r="B18" s="21" t="s">
        <v>10</v>
      </c>
      <c r="C18" s="22"/>
      <c r="D18" s="22"/>
      <c r="E18" s="22"/>
      <c r="F18" s="22"/>
      <c r="G18" s="22"/>
      <c r="H18" s="22"/>
    </row>
    <row r="19" spans="1:12" s="11" customFormat="1" ht="20.100000000000001" customHeight="1" thickBot="1" x14ac:dyDescent="0.3">
      <c r="A19" s="14"/>
      <c r="B19" s="21"/>
      <c r="C19" s="22"/>
      <c r="D19" s="22"/>
      <c r="E19" s="22"/>
      <c r="F19" s="22"/>
      <c r="G19" s="22"/>
      <c r="H19" s="22"/>
    </row>
    <row r="20" spans="1:12" s="11" customFormat="1" ht="20.100000000000001" customHeight="1" thickBot="1" x14ac:dyDescent="0.3">
      <c r="A20" s="53" t="s">
        <v>34</v>
      </c>
      <c r="B20" s="54"/>
      <c r="C20" s="54"/>
      <c r="D20" s="54"/>
      <c r="E20" s="54"/>
      <c r="F20" s="54"/>
      <c r="G20" s="54"/>
      <c r="H20" s="55"/>
      <c r="I20" s="29"/>
    </row>
    <row r="21" spans="1:12" s="1" customFormat="1" ht="46.5" customHeight="1" x14ac:dyDescent="0.25">
      <c r="A21" s="25" t="s">
        <v>35</v>
      </c>
      <c r="B21" s="24" t="s">
        <v>32</v>
      </c>
      <c r="C21" s="24" t="s">
        <v>30</v>
      </c>
      <c r="D21" s="23" t="s">
        <v>3</v>
      </c>
      <c r="E21" s="24" t="s">
        <v>4</v>
      </c>
      <c r="F21" s="24" t="s">
        <v>5</v>
      </c>
      <c r="G21" s="24" t="s">
        <v>6</v>
      </c>
      <c r="H21" s="26" t="s">
        <v>24</v>
      </c>
      <c r="I21" s="11"/>
      <c r="J21" s="11"/>
    </row>
    <row r="22" spans="1:12" s="1" customFormat="1" ht="46.5" customHeight="1" x14ac:dyDescent="0.25">
      <c r="A22" s="33">
        <v>1</v>
      </c>
      <c r="B22" s="36">
        <v>50131801</v>
      </c>
      <c r="C22" s="36" t="s">
        <v>38</v>
      </c>
      <c r="D22" s="38" t="s">
        <v>40</v>
      </c>
      <c r="E22" s="36" t="s">
        <v>39</v>
      </c>
      <c r="F22" s="39">
        <v>200</v>
      </c>
      <c r="G22" s="36">
        <v>200</v>
      </c>
      <c r="H22" s="40">
        <f t="shared" ref="H22:H30" si="0">F22*G22</f>
        <v>40000</v>
      </c>
      <c r="I22" s="11"/>
      <c r="J22" s="11"/>
    </row>
    <row r="23" spans="1:12" s="1" customFormat="1" ht="46.5" customHeight="1" x14ac:dyDescent="0.25">
      <c r="A23" s="33">
        <v>2</v>
      </c>
      <c r="B23" s="36">
        <v>50131801</v>
      </c>
      <c r="C23" s="36" t="s">
        <v>38</v>
      </c>
      <c r="D23" s="38" t="s">
        <v>41</v>
      </c>
      <c r="E23" s="36" t="s">
        <v>39</v>
      </c>
      <c r="F23" s="39">
        <v>200</v>
      </c>
      <c r="G23" s="36">
        <v>300</v>
      </c>
      <c r="H23" s="40">
        <f t="shared" si="0"/>
        <v>60000</v>
      </c>
      <c r="I23" s="11"/>
      <c r="J23" s="11"/>
    </row>
    <row r="24" spans="1:12" s="1" customFormat="1" ht="46.5" customHeight="1" x14ac:dyDescent="0.25">
      <c r="A24" s="34">
        <v>3</v>
      </c>
      <c r="B24" s="36">
        <v>50131801</v>
      </c>
      <c r="C24" s="36" t="s">
        <v>38</v>
      </c>
      <c r="D24" s="38" t="s">
        <v>42</v>
      </c>
      <c r="E24" s="36" t="s">
        <v>39</v>
      </c>
      <c r="F24" s="39">
        <v>250</v>
      </c>
      <c r="G24" s="37">
        <v>300</v>
      </c>
      <c r="H24" s="40">
        <f t="shared" si="0"/>
        <v>75000</v>
      </c>
      <c r="I24" s="11"/>
      <c r="J24" s="11"/>
    </row>
    <row r="25" spans="1:12" s="1" customFormat="1" ht="46.5" customHeight="1" x14ac:dyDescent="0.25">
      <c r="A25" s="34">
        <v>4</v>
      </c>
      <c r="B25" s="36">
        <v>50131801</v>
      </c>
      <c r="C25" s="36" t="s">
        <v>38</v>
      </c>
      <c r="D25" s="38" t="s">
        <v>43</v>
      </c>
      <c r="E25" s="36" t="s">
        <v>39</v>
      </c>
      <c r="F25" s="39">
        <v>100</v>
      </c>
      <c r="G25" s="37">
        <v>300</v>
      </c>
      <c r="H25" s="40">
        <f t="shared" si="0"/>
        <v>30000</v>
      </c>
      <c r="I25" s="11"/>
      <c r="J25" s="11"/>
    </row>
    <row r="26" spans="1:12" s="1" customFormat="1" ht="46.5" customHeight="1" x14ac:dyDescent="0.25">
      <c r="A26" s="34">
        <v>5</v>
      </c>
      <c r="B26" s="36">
        <v>50131801</v>
      </c>
      <c r="C26" s="36" t="s">
        <v>38</v>
      </c>
      <c r="D26" s="38" t="s">
        <v>44</v>
      </c>
      <c r="E26" s="36" t="s">
        <v>39</v>
      </c>
      <c r="F26" s="39">
        <v>100</v>
      </c>
      <c r="G26" s="37">
        <v>200</v>
      </c>
      <c r="H26" s="40">
        <f t="shared" si="0"/>
        <v>20000</v>
      </c>
      <c r="I26" s="11"/>
      <c r="J26" s="11"/>
    </row>
    <row r="27" spans="1:12" s="1" customFormat="1" ht="46.5" customHeight="1" x14ac:dyDescent="0.25">
      <c r="A27" s="34">
        <v>6</v>
      </c>
      <c r="B27" s="36">
        <v>50131801</v>
      </c>
      <c r="C27" s="36" t="s">
        <v>38</v>
      </c>
      <c r="D27" s="38" t="s">
        <v>45</v>
      </c>
      <c r="E27" s="36" t="s">
        <v>39</v>
      </c>
      <c r="F27" s="39">
        <v>200</v>
      </c>
      <c r="G27" s="37">
        <v>200</v>
      </c>
      <c r="H27" s="40">
        <f t="shared" si="0"/>
        <v>40000</v>
      </c>
      <c r="I27" s="11"/>
      <c r="J27" s="11"/>
    </row>
    <row r="28" spans="1:12" s="1" customFormat="1" ht="46.5" customHeight="1" x14ac:dyDescent="0.25">
      <c r="A28" s="34">
        <v>7</v>
      </c>
      <c r="B28" s="36">
        <v>50131801</v>
      </c>
      <c r="C28" s="36" t="s">
        <v>38</v>
      </c>
      <c r="D28" s="43" t="s">
        <v>46</v>
      </c>
      <c r="E28" s="36" t="s">
        <v>39</v>
      </c>
      <c r="F28" s="39">
        <v>100</v>
      </c>
      <c r="G28" s="37">
        <v>300</v>
      </c>
      <c r="H28" s="40">
        <f t="shared" si="0"/>
        <v>30000</v>
      </c>
      <c r="I28" s="11"/>
      <c r="J28" s="11"/>
    </row>
    <row r="29" spans="1:12" s="1" customFormat="1" ht="46.5" customHeight="1" x14ac:dyDescent="0.25">
      <c r="A29" s="34">
        <v>8</v>
      </c>
      <c r="B29" s="36">
        <v>50131801</v>
      </c>
      <c r="C29" s="36" t="s">
        <v>38</v>
      </c>
      <c r="D29" s="43" t="s">
        <v>47</v>
      </c>
      <c r="E29" s="36" t="s">
        <v>48</v>
      </c>
      <c r="F29" s="39">
        <v>200</v>
      </c>
      <c r="G29" s="37">
        <v>200</v>
      </c>
      <c r="H29" s="40">
        <f t="shared" si="0"/>
        <v>40000</v>
      </c>
      <c r="I29" s="11"/>
      <c r="J29" s="11"/>
    </row>
    <row r="30" spans="1:12" s="12" customFormat="1" ht="48.75" customHeight="1" x14ac:dyDescent="0.25">
      <c r="A30" s="35">
        <v>9</v>
      </c>
      <c r="B30" s="36">
        <v>50131801</v>
      </c>
      <c r="C30" s="36" t="s">
        <v>38</v>
      </c>
      <c r="D30" s="43" t="s">
        <v>49</v>
      </c>
      <c r="E30" s="36" t="s">
        <v>48</v>
      </c>
      <c r="F30" s="39">
        <v>100</v>
      </c>
      <c r="G30" s="41">
        <v>500</v>
      </c>
      <c r="H30" s="40">
        <f t="shared" si="0"/>
        <v>50000</v>
      </c>
      <c r="J30" s="28"/>
      <c r="K30" s="31"/>
      <c r="L30" s="27"/>
    </row>
    <row r="31" spans="1:12" s="12" customFormat="1" ht="48.75" customHeight="1" thickBot="1" x14ac:dyDescent="0.3">
      <c r="A31" s="56" t="s">
        <v>31</v>
      </c>
      <c r="B31" s="57"/>
      <c r="C31" s="57"/>
      <c r="D31" s="57"/>
      <c r="E31" s="57"/>
      <c r="F31" s="57"/>
      <c r="G31" s="58"/>
      <c r="H31" s="32">
        <f>SUM(H22:H30)</f>
        <v>385000</v>
      </c>
      <c r="J31" s="28"/>
      <c r="K31" s="31"/>
      <c r="L31" s="27"/>
    </row>
    <row r="32" spans="1:12" s="12" customFormat="1" ht="48.75" customHeight="1" x14ac:dyDescent="0.25">
      <c r="A32"/>
      <c r="B32"/>
      <c r="C32"/>
      <c r="D32"/>
      <c r="E32"/>
      <c r="F32"/>
      <c r="G32" s="16"/>
      <c r="H32" s="17"/>
      <c r="J32" s="28"/>
      <c r="K32" s="31"/>
      <c r="L32" s="27"/>
    </row>
    <row r="33" spans="1:12" s="12" customFormat="1" ht="48.75" customHeight="1" thickBot="1" x14ac:dyDescent="0.3">
      <c r="A33" s="59" t="s">
        <v>53</v>
      </c>
      <c r="B33" s="59"/>
      <c r="C33" s="59"/>
      <c r="D33" s="59"/>
      <c r="E33" s="30"/>
      <c r="F33" s="30"/>
      <c r="G33" s="30"/>
      <c r="H33" s="17"/>
      <c r="J33" s="28"/>
      <c r="K33" s="31"/>
      <c r="L33" s="27"/>
    </row>
    <row r="34" spans="1:12" s="12" customFormat="1" ht="48.75" customHeight="1" x14ac:dyDescent="0.25">
      <c r="A34"/>
      <c r="B34"/>
      <c r="C34"/>
      <c r="D34"/>
      <c r="E34"/>
      <c r="F34"/>
      <c r="G34"/>
      <c r="H34"/>
      <c r="J34" s="28"/>
      <c r="K34" s="31"/>
      <c r="L34" s="27"/>
    </row>
    <row r="35" spans="1:12" s="12" customFormat="1" ht="48.75" customHeight="1" thickBot="1" x14ac:dyDescent="0.3">
      <c r="A35"/>
      <c r="B35" s="19"/>
      <c r="C35" s="51" t="s">
        <v>50</v>
      </c>
      <c r="D35" s="51"/>
      <c r="E35" s="51"/>
      <c r="F35" s="51"/>
      <c r="G35" s="18"/>
      <c r="H35"/>
      <c r="J35" s="28"/>
      <c r="K35" s="31"/>
      <c r="L35" s="27"/>
    </row>
    <row r="36" spans="1:12" s="12" customFormat="1" ht="48.75" customHeight="1" x14ac:dyDescent="0.25">
      <c r="A36"/>
      <c r="B36" s="52" t="s">
        <v>37</v>
      </c>
      <c r="C36" s="52"/>
      <c r="D36" s="52"/>
      <c r="E36" s="52"/>
      <c r="F36" s="52"/>
      <c r="G36" s="52"/>
      <c r="H36"/>
      <c r="J36" s="28"/>
      <c r="K36" s="31"/>
      <c r="L36" s="27"/>
    </row>
    <row r="37" spans="1:12" s="12" customFormat="1" ht="48.75" customHeight="1" x14ac:dyDescent="0.25">
      <c r="A37"/>
      <c r="B37"/>
      <c r="C37"/>
      <c r="D37"/>
      <c r="E37"/>
      <c r="F37"/>
      <c r="G37"/>
      <c r="H37"/>
      <c r="J37" s="28"/>
      <c r="K37" s="31"/>
      <c r="L37" s="27"/>
    </row>
    <row r="38" spans="1:12" s="12" customFormat="1" ht="48.75" customHeight="1" x14ac:dyDescent="0.25">
      <c r="A38"/>
      <c r="B38"/>
      <c r="C38"/>
      <c r="D38"/>
      <c r="E38"/>
      <c r="F38"/>
      <c r="G38"/>
      <c r="H38"/>
      <c r="J38" s="28"/>
      <c r="K38" s="31"/>
      <c r="L38" s="27"/>
    </row>
    <row r="39" spans="1:12" s="12" customFormat="1" ht="48.75" customHeight="1" x14ac:dyDescent="0.25">
      <c r="A39"/>
      <c r="B39"/>
      <c r="C39"/>
      <c r="D39"/>
      <c r="E39"/>
      <c r="F39"/>
      <c r="G39"/>
      <c r="H39"/>
      <c r="J39" s="28"/>
      <c r="K39" s="31"/>
      <c r="L39" s="27"/>
    </row>
    <row r="40" spans="1:12" s="12" customFormat="1" ht="48.75" customHeight="1" x14ac:dyDescent="0.25">
      <c r="A40"/>
      <c r="B40"/>
      <c r="C40"/>
      <c r="D40"/>
      <c r="E40"/>
      <c r="F40"/>
      <c r="G40"/>
      <c r="H40"/>
      <c r="J40" s="28"/>
      <c r="K40" s="31"/>
      <c r="L40" s="27"/>
    </row>
    <row r="41" spans="1:12" s="12" customFormat="1" ht="48.75" customHeight="1" x14ac:dyDescent="0.25">
      <c r="A41"/>
      <c r="B41"/>
      <c r="C41"/>
      <c r="D41"/>
      <c r="E41"/>
      <c r="F41"/>
      <c r="G41"/>
      <c r="H41"/>
      <c r="J41" s="28"/>
      <c r="K41" s="31"/>
      <c r="L41" s="27"/>
    </row>
    <row r="42" spans="1:12" s="12" customFormat="1" ht="48.75" customHeight="1" x14ac:dyDescent="0.25">
      <c r="A42"/>
      <c r="B42"/>
      <c r="C42"/>
      <c r="D42"/>
      <c r="E42"/>
      <c r="F42"/>
      <c r="G42"/>
      <c r="H42"/>
      <c r="J42" s="28"/>
      <c r="K42" s="31"/>
      <c r="L42" s="27"/>
    </row>
    <row r="43" spans="1:12" s="12" customFormat="1" ht="48.75" customHeight="1" x14ac:dyDescent="0.25">
      <c r="A43"/>
      <c r="B43"/>
      <c r="C43"/>
      <c r="D43"/>
      <c r="E43"/>
      <c r="F43"/>
      <c r="G43"/>
      <c r="H43"/>
      <c r="J43" s="28"/>
      <c r="K43" s="31"/>
      <c r="L43" s="27"/>
    </row>
    <row r="44" spans="1:12" s="12" customFormat="1" ht="48.75" customHeight="1" x14ac:dyDescent="0.25">
      <c r="A44"/>
      <c r="B44"/>
      <c r="C44"/>
      <c r="D44"/>
      <c r="E44"/>
      <c r="F44"/>
      <c r="G44"/>
      <c r="H44"/>
      <c r="J44" s="28"/>
      <c r="K44" s="31"/>
      <c r="L44" s="27"/>
    </row>
    <row r="45" spans="1:12" s="12" customFormat="1" ht="48.75" customHeight="1" x14ac:dyDescent="0.25">
      <c r="A45"/>
      <c r="B45"/>
      <c r="C45"/>
      <c r="D45"/>
      <c r="E45"/>
      <c r="F45"/>
      <c r="G45"/>
      <c r="H45"/>
      <c r="J45" s="28"/>
      <c r="K45" s="31"/>
      <c r="L45" s="27"/>
    </row>
    <row r="46" spans="1:12" s="12" customFormat="1" ht="23.25" customHeight="1" x14ac:dyDescent="0.25">
      <c r="A46"/>
      <c r="B46"/>
      <c r="C46"/>
      <c r="D46"/>
      <c r="E46"/>
      <c r="F46"/>
      <c r="G46"/>
      <c r="H46"/>
      <c r="J46" s="28"/>
      <c r="K46" s="31"/>
    </row>
    <row r="47" spans="1:12" s="12" customFormat="1" ht="20.100000000000001" customHeight="1" x14ac:dyDescent="0.25">
      <c r="A47"/>
      <c r="B47"/>
      <c r="C47"/>
      <c r="D47"/>
      <c r="E47"/>
      <c r="F47"/>
      <c r="G47"/>
      <c r="H47"/>
    </row>
    <row r="48" spans="1:12" s="12" customFormat="1" ht="30" customHeight="1" x14ac:dyDescent="0.25">
      <c r="A48"/>
      <c r="B48"/>
      <c r="C48"/>
      <c r="D48"/>
      <c r="E48"/>
      <c r="F48"/>
      <c r="G48"/>
      <c r="H48"/>
    </row>
  </sheetData>
  <mergeCells count="8">
    <mergeCell ref="G10:H10"/>
    <mergeCell ref="C16:G16"/>
    <mergeCell ref="C35:F35"/>
    <mergeCell ref="B36:G36"/>
    <mergeCell ref="A20:H20"/>
    <mergeCell ref="A16:B16"/>
    <mergeCell ref="A31:G31"/>
    <mergeCell ref="A33:D3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scale="5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'Valores Referencia'!$A$3:$A$4</xm:f>
          </x14:formula1>
          <xm:sqref>B18:B19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8" t="s">
        <v>1</v>
      </c>
      <c r="B22" s="48"/>
      <c r="C22" s="48"/>
      <c r="D22" s="48"/>
      <c r="E22" s="48"/>
      <c r="F22" s="48"/>
      <c r="G22" s="48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4" t="s">
        <v>25</v>
      </c>
      <c r="B37" s="44"/>
      <c r="C37" s="44"/>
      <c r="D37" s="44"/>
      <c r="E37" s="44"/>
      <c r="F37" s="44"/>
      <c r="G37" s="44"/>
    </row>
    <row r="40" spans="1:7" x14ac:dyDescent="0.25">
      <c r="A40" s="45" t="s">
        <v>16</v>
      </c>
      <c r="B40" s="45"/>
      <c r="C40" s="45"/>
      <c r="D40" s="45"/>
      <c r="E40" s="45"/>
      <c r="F40" s="45"/>
      <c r="G40" s="45"/>
    </row>
    <row r="41" spans="1:7" x14ac:dyDescent="0.25">
      <c r="A41" s="46" t="s">
        <v>14</v>
      </c>
      <c r="B41" s="46"/>
      <c r="C41" s="46"/>
      <c r="D41" s="46"/>
      <c r="E41" s="46"/>
      <c r="F41" s="46"/>
      <c r="G41" s="46"/>
    </row>
    <row r="42" spans="1:7" x14ac:dyDescent="0.25">
      <c r="A42" s="47" t="s">
        <v>15</v>
      </c>
      <c r="B42" s="47"/>
      <c r="C42" s="47"/>
      <c r="D42" s="47"/>
      <c r="E42" s="47"/>
      <c r="F42" s="47"/>
      <c r="G42" s="47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8" t="s">
        <v>1</v>
      </c>
      <c r="B22" s="48"/>
      <c r="C22" s="48"/>
      <c r="D22" s="48"/>
      <c r="E22" s="48"/>
      <c r="F22" s="48"/>
      <c r="G22" s="48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4" t="s">
        <v>26</v>
      </c>
      <c r="B37" s="44"/>
      <c r="C37" s="44"/>
      <c r="D37" s="44"/>
      <c r="E37" s="44"/>
      <c r="F37" s="44"/>
      <c r="G37" s="44"/>
    </row>
    <row r="40" spans="1:7" x14ac:dyDescent="0.25">
      <c r="A40" s="45" t="s">
        <v>16</v>
      </c>
      <c r="B40" s="45"/>
      <c r="C40" s="45"/>
      <c r="D40" s="45"/>
      <c r="E40" s="45"/>
      <c r="F40" s="45"/>
      <c r="G40" s="45"/>
    </row>
    <row r="41" spans="1:7" x14ac:dyDescent="0.25">
      <c r="A41" s="46" t="s">
        <v>14</v>
      </c>
      <c r="B41" s="46"/>
      <c r="C41" s="46"/>
      <c r="D41" s="46"/>
      <c r="E41" s="46"/>
      <c r="F41" s="46"/>
      <c r="G41" s="46"/>
    </row>
    <row r="42" spans="1:7" x14ac:dyDescent="0.25">
      <c r="A42" s="47" t="s">
        <v>15</v>
      </c>
      <c r="B42" s="47"/>
      <c r="C42" s="47"/>
      <c r="D42" s="47"/>
      <c r="E42" s="47"/>
      <c r="F42" s="47"/>
      <c r="G42" s="47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8" t="s">
        <v>1</v>
      </c>
      <c r="B22" s="48"/>
      <c r="C22" s="48"/>
      <c r="D22" s="48"/>
      <c r="E22" s="48"/>
      <c r="F22" s="48"/>
      <c r="G22" s="48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4" t="s">
        <v>27</v>
      </c>
      <c r="B37" s="44"/>
      <c r="C37" s="44"/>
      <c r="D37" s="44"/>
      <c r="E37" s="44"/>
      <c r="F37" s="44"/>
      <c r="G37" s="44"/>
    </row>
    <row r="40" spans="1:7" x14ac:dyDescent="0.25">
      <c r="A40" s="45" t="s">
        <v>16</v>
      </c>
      <c r="B40" s="45"/>
      <c r="C40" s="45"/>
      <c r="D40" s="45"/>
      <c r="E40" s="45"/>
      <c r="F40" s="45"/>
      <c r="G40" s="45"/>
    </row>
    <row r="41" spans="1:7" x14ac:dyDescent="0.25">
      <c r="A41" s="46" t="s">
        <v>14</v>
      </c>
      <c r="B41" s="46"/>
      <c r="C41" s="46"/>
      <c r="D41" s="46"/>
      <c r="E41" s="46"/>
      <c r="F41" s="46"/>
      <c r="G41" s="46"/>
    </row>
    <row r="42" spans="1:7" x14ac:dyDescent="0.25">
      <c r="A42" s="47" t="s">
        <v>15</v>
      </c>
      <c r="B42" s="47"/>
      <c r="C42" s="47"/>
      <c r="D42" s="47"/>
      <c r="E42" s="47"/>
      <c r="F42" s="47"/>
      <c r="G42" s="47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8" t="s">
        <v>1</v>
      </c>
      <c r="B22" s="48"/>
      <c r="C22" s="48"/>
      <c r="D22" s="48"/>
      <c r="E22" s="48"/>
      <c r="F22" s="48"/>
      <c r="G22" s="48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4" t="s">
        <v>28</v>
      </c>
      <c r="B37" s="44"/>
      <c r="C37" s="44"/>
      <c r="D37" s="44"/>
      <c r="E37" s="44"/>
      <c r="F37" s="44"/>
      <c r="G37" s="44"/>
    </row>
    <row r="40" spans="1:7" x14ac:dyDescent="0.25">
      <c r="A40" s="45" t="s">
        <v>16</v>
      </c>
      <c r="B40" s="45"/>
      <c r="C40" s="45"/>
      <c r="D40" s="45"/>
      <c r="E40" s="45"/>
      <c r="F40" s="45"/>
      <c r="G40" s="45"/>
    </row>
    <row r="41" spans="1:7" x14ac:dyDescent="0.25">
      <c r="A41" s="46" t="s">
        <v>14</v>
      </c>
      <c r="B41" s="46"/>
      <c r="C41" s="46"/>
      <c r="D41" s="46"/>
      <c r="E41" s="46"/>
      <c r="F41" s="46"/>
      <c r="G41" s="46"/>
    </row>
    <row r="42" spans="1:7" x14ac:dyDescent="0.25">
      <c r="A42" s="47" t="s">
        <v>15</v>
      </c>
      <c r="B42" s="47"/>
      <c r="C42" s="47"/>
      <c r="D42" s="47"/>
      <c r="E42" s="47"/>
      <c r="F42" s="47"/>
      <c r="G42" s="47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22</vt:i4>
      </vt:variant>
    </vt:vector>
  </HeadingPairs>
  <TitlesOfParts>
    <vt:vector size="29" baseType="lpstr">
      <vt:lpstr>Compra Directa</vt:lpstr>
      <vt:lpstr>Solicitud de Compra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Licda. Katherine De Peña Davis</cp:lastModifiedBy>
  <cp:lastPrinted>2022-06-22T15:01:09Z</cp:lastPrinted>
  <dcterms:created xsi:type="dcterms:W3CDTF">2018-05-09T13:33:03Z</dcterms:created>
  <dcterms:modified xsi:type="dcterms:W3CDTF">2022-06-22T15:16:57Z</dcterms:modified>
</cp:coreProperties>
</file>